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Offre non accreditee\"/>
    </mc:Choice>
  </mc:AlternateContent>
  <xr:revisionPtr revIDLastSave="0" documentId="13_ncr:1_{398903FC-F3D8-41DF-B670-A5515E464120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MCC Sem.1 sess.1 et 2 et Nbre H" sheetId="1" r:id="rId1"/>
  </sheets>
  <definedNames>
    <definedName name="Nature_des_épreuves_C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" i="1" l="1"/>
  <c r="G20" i="1"/>
  <c r="G14" i="1"/>
  <c r="H22" i="1"/>
  <c r="H21" i="1"/>
  <c r="H16" i="1"/>
  <c r="H15" i="1"/>
  <c r="G25" i="1"/>
  <c r="U25" i="1"/>
  <c r="U20" i="1"/>
  <c r="U14" i="1"/>
  <c r="U29" i="1" s="1"/>
  <c r="G29" i="1" l="1"/>
  <c r="H27" i="1"/>
  <c r="H25" i="1"/>
  <c r="H20" i="1"/>
  <c r="H17" i="1"/>
  <c r="H14" i="1" l="1"/>
</calcChain>
</file>

<file path=xl/sharedStrings.xml><?xml version="1.0" encoding="utf-8"?>
<sst xmlns="http://schemas.openxmlformats.org/spreadsheetml/2006/main" count="128" uniqueCount="94">
  <si>
    <t>MODALITES DE CONTROLE DES CONNAISSANCES ET DES COMPETENCES</t>
  </si>
  <si>
    <t>Composante : GRENOBLE IAE</t>
  </si>
  <si>
    <t xml:space="preserve">Année universitaire : </t>
  </si>
  <si>
    <t xml:space="preserve">Code Diplôme : </t>
  </si>
  <si>
    <t xml:space="preserve">Date approbation CEVU : </t>
  </si>
  <si>
    <t>Code VDI :</t>
  </si>
  <si>
    <t>N° de version dans l'accréditation :</t>
  </si>
  <si>
    <t xml:space="preserve">Parcours pédagogique (le cas échéant) : </t>
  </si>
  <si>
    <t xml:space="preserve">Code Etape : </t>
  </si>
  <si>
    <t>Formation Continue</t>
  </si>
  <si>
    <t>Responsable de la Formation : Charlotte DISLE</t>
  </si>
  <si>
    <t>Code VET :</t>
  </si>
  <si>
    <t>Présentiel</t>
  </si>
  <si>
    <t>Responsable de l'Année : Charlotte DISLE</t>
  </si>
  <si>
    <r>
      <t xml:space="preserve">Intitulé de l'UE
</t>
    </r>
    <r>
      <rPr>
        <b/>
        <sz val="9"/>
        <color theme="1"/>
        <rFont val="Calibri"/>
        <family val="2"/>
        <scheme val="minor"/>
      </rPr>
      <t>(le cas échéant, les intitulés des EC et des matières sous les UE)</t>
    </r>
  </si>
  <si>
    <t xml:space="preserve">Cours mutualisés
(le cas échéant) 
</t>
  </si>
  <si>
    <t>Code 
Apogée</t>
  </si>
  <si>
    <t>Nature de
l'UE</t>
  </si>
  <si>
    <t>ECTS</t>
  </si>
  <si>
    <r>
      <t xml:space="preserve">Coefficient
</t>
    </r>
    <r>
      <rPr>
        <sz val="11"/>
        <color theme="1"/>
        <rFont val="Calibri"/>
        <family val="2"/>
        <scheme val="minor"/>
      </rPr>
      <t>(1) + (2)</t>
    </r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</si>
  <si>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</si>
  <si>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</si>
  <si>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</si>
  <si>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</si>
  <si>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</si>
  <si>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</si>
  <si>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</si>
  <si>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</si>
  <si>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</si>
  <si>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</si>
  <si>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</si>
  <si>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Si écrit, 
durée</t>
  </si>
  <si>
    <t>Coef. (2) 
ou %</t>
  </si>
  <si>
    <t>Contrôle 
Continu: report</t>
  </si>
  <si>
    <t>Coef. (1)
 ou %</t>
  </si>
  <si>
    <t>Examen 
terminal</t>
  </si>
  <si>
    <t>Coef. (2)
ou %</t>
  </si>
  <si>
    <t>SEMESTRE 9</t>
  </si>
  <si>
    <t>UE 1 : Mesure et contrôle des outils de gestion</t>
  </si>
  <si>
    <t>O</t>
  </si>
  <si>
    <t>Comptabilité et lecture des états financiers</t>
  </si>
  <si>
    <t>E/O</t>
  </si>
  <si>
    <t>Analyse des coûts et gestion budgétaire</t>
  </si>
  <si>
    <t>Système d'informations</t>
  </si>
  <si>
    <t>Non</t>
  </si>
  <si>
    <t xml:space="preserve">Jeu d'entreprise </t>
  </si>
  <si>
    <t>Projet encadré</t>
  </si>
  <si>
    <t>Assiduité</t>
  </si>
  <si>
    <t>UE 2 : Réflexion et élaboration de la stratégie d'entreprise</t>
  </si>
  <si>
    <t>Théorie des organisations</t>
  </si>
  <si>
    <t>Stratégie et modèle économique durable</t>
  </si>
  <si>
    <t>Marketing</t>
  </si>
  <si>
    <t>Enjeux de la transition écologique</t>
  </si>
  <si>
    <t>GRH</t>
  </si>
  <si>
    <t>Dynamique de groupe</t>
  </si>
  <si>
    <t>Total ECTS / Semestre</t>
  </si>
  <si>
    <t>Total Nbre d'heures</t>
  </si>
  <si>
    <t xml:space="preserve">Commentaires : </t>
  </si>
  <si>
    <t>Fondamentaux en achats et supply chain management</t>
  </si>
  <si>
    <r>
      <t xml:space="preserve">21 </t>
    </r>
    <r>
      <rPr>
        <sz val="12"/>
        <color rgb="FFFF0000"/>
        <rFont val="Calibri (Corps)"/>
      </rPr>
      <t>14</t>
    </r>
  </si>
  <si>
    <r>
      <rPr>
        <strike/>
        <sz val="12"/>
        <color rgb="FFFF0000"/>
        <rFont val="Calibri (Corps)"/>
      </rPr>
      <t>14</t>
    </r>
    <r>
      <rPr>
        <sz val="12"/>
        <color rgb="FFFF0000"/>
        <rFont val="Calibri"/>
        <family val="2"/>
        <scheme val="minor"/>
      </rPr>
      <t xml:space="preserve"> 7</t>
    </r>
  </si>
  <si>
    <r>
      <rPr>
        <strike/>
        <sz val="12"/>
        <color rgb="FFFF0000"/>
        <rFont val="Calibri (Corps)"/>
      </rPr>
      <t>E/O</t>
    </r>
    <r>
      <rPr>
        <sz val="12"/>
        <color rgb="FFFF0000"/>
        <rFont val="Calibri"/>
        <family val="2"/>
        <scheme val="minor"/>
      </rPr>
      <t xml:space="preserve"> Assiduité</t>
    </r>
  </si>
  <si>
    <t>Intitulés Blocs de connaissances et de compétences (Fiche RNCP)</t>
  </si>
  <si>
    <r>
      <t>Intitulés spécifiques des Blocs de connaissances et de compétences (si différents fiche RNCP)</t>
    </r>
    <r>
      <rPr>
        <b/>
        <sz val="11"/>
        <color rgb="FF800080"/>
        <rFont val="Calibri"/>
        <family val="2"/>
      </rPr>
      <t xml:space="preserve">
</t>
    </r>
  </si>
  <si>
    <t>RNCP 34033BC07
Mesure et contrôle des outils de gestion</t>
  </si>
  <si>
    <t>RNCP 34033BC05
Réflexion et élaboration de la stratégie d'entreprise</t>
  </si>
  <si>
    <t>RNCP 34033BC09
Culture managériale et organisationnelle</t>
  </si>
  <si>
    <t>Comp 2
Prendre des décisions de gestion</t>
  </si>
  <si>
    <t>Comp Trans 1
Collaborer de manière professionnelle</t>
  </si>
  <si>
    <t>JJTCAM1</t>
  </si>
  <si>
    <t>JJT0CM</t>
  </si>
  <si>
    <t>Année de la Formation/Domaine/Mention :  Certificat d'Aptitude au Management</t>
  </si>
  <si>
    <t xml:space="preserve">Parcours-type : </t>
  </si>
  <si>
    <t>JJT0CU10</t>
  </si>
  <si>
    <t>JJT0CM10</t>
  </si>
  <si>
    <t>JJT0CM11</t>
  </si>
  <si>
    <t>JJT0CM12</t>
  </si>
  <si>
    <t>JJT0CM13</t>
  </si>
  <si>
    <t>JJT0CM14</t>
  </si>
  <si>
    <t>JJT0CU20</t>
  </si>
  <si>
    <t>JJT0CM20</t>
  </si>
  <si>
    <t>JJT0CM21</t>
  </si>
  <si>
    <t>JJT0CM22</t>
  </si>
  <si>
    <t>JJT0CM23</t>
  </si>
  <si>
    <t>JJT0CU30</t>
  </si>
  <si>
    <r>
      <t xml:space="preserve">UE 3 : </t>
    </r>
    <r>
      <rPr>
        <b/>
        <sz val="11"/>
        <color theme="1"/>
        <rFont val="Calibri (Corps)"/>
      </rPr>
      <t>Gestion de l'homme et des flux</t>
    </r>
  </si>
  <si>
    <t>JJT0CM30</t>
  </si>
  <si>
    <t>JJT0CM31</t>
  </si>
  <si>
    <t>JJT0CM32</t>
  </si>
  <si>
    <r>
      <rPr>
        <strike/>
        <sz val="11"/>
        <color rgb="FFFF0000"/>
        <rFont val="Calibri (Corps)"/>
      </rPr>
      <t>3</t>
    </r>
    <r>
      <rPr>
        <sz val="11"/>
        <color rgb="FFFF0000"/>
        <rFont val="Calibri"/>
        <family val="2"/>
        <scheme val="minor"/>
      </rPr>
      <t xml:space="preserve"> 2</t>
    </r>
  </si>
  <si>
    <r>
      <rPr>
        <strike/>
        <sz val="11"/>
        <color rgb="FFFF0000"/>
        <rFont val="Calibri (Corps)"/>
      </rPr>
      <t>2</t>
    </r>
    <r>
      <rPr>
        <sz val="11"/>
        <color rgb="FFFF0000"/>
        <rFont val="Calibri"/>
        <family val="2"/>
        <scheme val="minor"/>
      </rPr>
      <t xml:space="preserve"> 0</t>
    </r>
  </si>
  <si>
    <r>
      <rPr>
        <strike/>
        <sz val="11"/>
        <color rgb="FFFF0000"/>
        <rFont val="Calibri (Corps)"/>
      </rPr>
      <t>3</t>
    </r>
    <r>
      <rPr>
        <sz val="11"/>
        <color rgb="FFFF0000"/>
        <rFont val="Calibri"/>
        <family val="2"/>
        <scheme val="minor"/>
      </rPr>
      <t xml:space="preserve"> 4</t>
    </r>
  </si>
  <si>
    <r>
      <rPr>
        <strike/>
        <sz val="11"/>
        <color rgb="FFFF0000"/>
        <rFont val="Calibri (Corps)"/>
      </rPr>
      <t>0</t>
    </r>
    <r>
      <rPr>
        <sz val="11"/>
        <color rgb="FFFF0000"/>
        <rFont val="Calibri"/>
        <family val="2"/>
        <scheme val="minor"/>
      </rPr>
      <t xml:space="preserve"> 2</t>
    </r>
  </si>
  <si>
    <t>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</si>
</sst>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)_ ;_ * \(#,##0.00\)_ ;_ * &quot;-&quot;??_)_ ;_ @_ "/>
    <numFmt numFmtId="165" formatCode="0.0"/>
  </numFmts>
  <fonts count="25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7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 (Corps)"/>
    </font>
    <font>
      <b/>
      <sz val="11"/>
      <color theme="1"/>
      <name val="Calibri (Corps)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trike/>
      <sz val="12"/>
      <color rgb="FFFF0000"/>
      <name val="Calibri"/>
      <family val="2"/>
      <scheme val="minor"/>
    </font>
    <font>
      <sz val="12"/>
      <color rgb="FFFF0000"/>
      <name val="Calibri (Corps)"/>
    </font>
    <font>
      <strike/>
      <sz val="12"/>
      <color rgb="FFFF0000"/>
      <name val="Calibri (Corps)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trike/>
      <sz val="11"/>
      <color rgb="FFFF0000"/>
      <name val="Calibri (Corps)"/>
    </font>
    <font>
      <b/>
      <sz val="11"/>
      <color rgb="FF000000"/>
      <name val="Calibri"/>
      <family val="2"/>
    </font>
    <font>
      <b/>
      <sz val="11"/>
      <color rgb="FF80008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00"/>
      </patternFill>
    </fill>
  </fills>
  <borders count="5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/>
      <bottom/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</borders>
  <cellStyleXfs count="4">
    <xf numFmtId="0" fontId="0" fillId="0" borderId="0"/>
    <xf numFmtId="164" fontId="11" fillId="0" borderId="0" applyFont="0" applyFill="0" applyBorder="0" applyProtection="0"/>
    <xf numFmtId="0" fontId="2" fillId="0" borderId="0"/>
    <xf numFmtId="9" fontId="11" fillId="0" borderId="0" applyFont="0" applyFill="0" applyBorder="0" applyProtection="0"/>
  </cellStyleXfs>
  <cellXfs count="180">
    <xf numFmtId="0" fontId="0" fillId="0" borderId="0" xfId="0"/>
    <xf numFmtId="0" fontId="0" fillId="0" borderId="1" xfId="0" applyBorder="1"/>
    <xf numFmtId="0" fontId="5" fillId="2" borderId="5" xfId="2" applyFont="1" applyFill="1" applyBorder="1" applyAlignment="1">
      <alignment vertical="center"/>
    </xf>
    <xf numFmtId="0" fontId="5" fillId="2" borderId="3" xfId="2" applyFont="1" applyFill="1" applyBorder="1" applyAlignment="1">
      <alignment vertical="center"/>
    </xf>
    <xf numFmtId="0" fontId="5" fillId="2" borderId="3" xfId="0" applyFont="1" applyFill="1" applyBorder="1" applyAlignment="1">
      <alignment horizontal="left"/>
    </xf>
    <xf numFmtId="0" fontId="6" fillId="2" borderId="0" xfId="0" applyFont="1" applyFill="1"/>
    <xf numFmtId="0" fontId="6" fillId="2" borderId="4" xfId="0" applyFont="1" applyFill="1" applyBorder="1"/>
    <xf numFmtId="0" fontId="5" fillId="2" borderId="0" xfId="2" applyFont="1" applyFill="1" applyAlignment="1">
      <alignment vertical="center"/>
    </xf>
    <xf numFmtId="0" fontId="5" fillId="2" borderId="0" xfId="0" applyFont="1" applyFill="1" applyAlignment="1">
      <alignment horizontal="left"/>
    </xf>
    <xf numFmtId="0" fontId="6" fillId="2" borderId="1" xfId="0" applyFont="1" applyFill="1" applyBorder="1"/>
    <xf numFmtId="0" fontId="7" fillId="2" borderId="11" xfId="2" applyFont="1" applyFill="1" applyBorder="1" applyAlignment="1">
      <alignment vertical="center"/>
    </xf>
    <xf numFmtId="0" fontId="7" fillId="2" borderId="12" xfId="2" applyFont="1" applyFill="1" applyBorder="1" applyAlignment="1">
      <alignment vertical="center"/>
    </xf>
    <xf numFmtId="0" fontId="0" fillId="2" borderId="1" xfId="0" applyFill="1" applyBorder="1"/>
    <xf numFmtId="0" fontId="0" fillId="2" borderId="0" xfId="0" applyFill="1"/>
    <xf numFmtId="0" fontId="0" fillId="2" borderId="10" xfId="0" applyFill="1" applyBorder="1"/>
    <xf numFmtId="0" fontId="6" fillId="0" borderId="23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4" fillId="0" borderId="28" xfId="0" applyFont="1" applyBorder="1"/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33" xfId="0" applyFont="1" applyFill="1" applyBorder="1" applyAlignment="1">
      <alignment horizontal="center" vertical="center"/>
    </xf>
    <xf numFmtId="0" fontId="8" fillId="0" borderId="0" xfId="0" applyFont="1"/>
    <xf numFmtId="0" fontId="0" fillId="0" borderId="14" xfId="0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9" fontId="0" fillId="0" borderId="30" xfId="0" applyNumberFormat="1" applyBorder="1" applyAlignment="1">
      <alignment horizontal="center" vertical="center"/>
    </xf>
    <xf numFmtId="9" fontId="0" fillId="0" borderId="33" xfId="0" applyNumberFormat="1" applyBorder="1" applyAlignment="1">
      <alignment horizontal="center" vertical="center"/>
    </xf>
    <xf numFmtId="0" fontId="0" fillId="4" borderId="35" xfId="0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29" xfId="0" applyBorder="1" applyAlignment="1">
      <alignment horizontal="center" vertical="center"/>
    </xf>
    <xf numFmtId="0" fontId="0" fillId="4" borderId="34" xfId="0" applyFill="1" applyBorder="1" applyAlignment="1">
      <alignment horizontal="center" vertical="center"/>
    </xf>
    <xf numFmtId="0" fontId="0" fillId="4" borderId="33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9" fontId="0" fillId="0" borderId="30" xfId="3" applyFont="1" applyBorder="1" applyAlignment="1">
      <alignment horizontal="center"/>
    </xf>
    <xf numFmtId="0" fontId="0" fillId="4" borderId="34" xfId="0" applyFill="1" applyBorder="1" applyAlignment="1">
      <alignment horizontal="center"/>
    </xf>
    <xf numFmtId="0" fontId="0" fillId="4" borderId="35" xfId="0" applyFill="1" applyBorder="1" applyAlignment="1">
      <alignment horizontal="center"/>
    </xf>
    <xf numFmtId="0" fontId="0" fillId="4" borderId="36" xfId="0" applyFill="1" applyBorder="1" applyAlignment="1">
      <alignment horizontal="center"/>
    </xf>
    <xf numFmtId="0" fontId="0" fillId="0" borderId="29" xfId="0" applyBorder="1" applyAlignment="1">
      <alignment horizontal="center"/>
    </xf>
    <xf numFmtId="9" fontId="0" fillId="0" borderId="33" xfId="0" applyNumberFormat="1" applyBorder="1" applyAlignment="1">
      <alignment horizontal="center"/>
    </xf>
    <xf numFmtId="9" fontId="0" fillId="0" borderId="30" xfId="0" applyNumberForma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0" fillId="4" borderId="36" xfId="0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33" xfId="0" applyBorder="1" applyAlignment="1">
      <alignment horizontal="center" vertical="center"/>
    </xf>
    <xf numFmtId="0" fontId="0" fillId="0" borderId="8" xfId="0" applyBorder="1"/>
    <xf numFmtId="0" fontId="0" fillId="0" borderId="28" xfId="0" applyBorder="1"/>
    <xf numFmtId="165" fontId="0" fillId="0" borderId="0" xfId="0" applyNumberFormat="1"/>
    <xf numFmtId="0" fontId="4" fillId="0" borderId="22" xfId="0" applyFont="1" applyBorder="1" applyAlignment="1">
      <alignment horizontal="center"/>
    </xf>
    <xf numFmtId="0" fontId="0" fillId="2" borderId="17" xfId="0" applyFill="1" applyBorder="1"/>
    <xf numFmtId="2" fontId="0" fillId="0" borderId="38" xfId="0" applyNumberFormat="1" applyBorder="1"/>
    <xf numFmtId="0" fontId="4" fillId="0" borderId="2" xfId="0" applyFont="1" applyBorder="1"/>
    <xf numFmtId="0" fontId="4" fillId="0" borderId="0" xfId="0" applyFont="1"/>
    <xf numFmtId="0" fontId="0" fillId="0" borderId="3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2" fontId="0" fillId="0" borderId="0" xfId="0" applyNumberFormat="1"/>
    <xf numFmtId="0" fontId="0" fillId="0" borderId="44" xfId="0" applyBorder="1"/>
    <xf numFmtId="9" fontId="14" fillId="0" borderId="30" xfId="0" applyNumberFormat="1" applyFont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7" fillId="4" borderId="35" xfId="0" applyFont="1" applyFill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2" fontId="17" fillId="0" borderId="2" xfId="1" applyNumberFormat="1" applyFont="1" applyBorder="1" applyAlignment="1">
      <alignment horizontal="center"/>
    </xf>
    <xf numFmtId="0" fontId="11" fillId="0" borderId="0" xfId="0" applyFont="1" applyAlignment="1">
      <alignment vertical="center"/>
    </xf>
    <xf numFmtId="0" fontId="18" fillId="0" borderId="32" xfId="0" applyFont="1" applyBorder="1" applyAlignment="1">
      <alignment horizontal="center" vertical="center"/>
    </xf>
    <xf numFmtId="9" fontId="18" fillId="0" borderId="30" xfId="0" applyNumberFormat="1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9" fontId="18" fillId="0" borderId="33" xfId="0" applyNumberFormat="1" applyFont="1" applyBorder="1" applyAlignment="1">
      <alignment horizontal="center" vertical="center"/>
    </xf>
    <xf numFmtId="0" fontId="18" fillId="0" borderId="35" xfId="0" applyFont="1" applyBorder="1" applyAlignment="1">
      <alignment horizontal="center"/>
    </xf>
    <xf numFmtId="0" fontId="11" fillId="0" borderId="0" xfId="0" applyFont="1"/>
    <xf numFmtId="0" fontId="18" fillId="0" borderId="14" xfId="0" applyFont="1" applyBorder="1" applyAlignment="1">
      <alignment horizontal="center"/>
    </xf>
    <xf numFmtId="0" fontId="18" fillId="0" borderId="33" xfId="0" applyFont="1" applyBorder="1"/>
    <xf numFmtId="0" fontId="18" fillId="0" borderId="34" xfId="0" applyFont="1" applyBorder="1"/>
    <xf numFmtId="0" fontId="18" fillId="0" borderId="35" xfId="0" applyFont="1" applyBorder="1"/>
    <xf numFmtId="0" fontId="18" fillId="4" borderId="36" xfId="0" applyFont="1" applyFill="1" applyBorder="1" applyAlignment="1">
      <alignment horizontal="center" vertical="center"/>
    </xf>
    <xf numFmtId="0" fontId="18" fillId="0" borderId="0" xfId="0" applyFont="1"/>
    <xf numFmtId="0" fontId="0" fillId="0" borderId="14" xfId="0" applyBorder="1"/>
    <xf numFmtId="0" fontId="0" fillId="0" borderId="49" xfId="0" applyBorder="1"/>
    <xf numFmtId="0" fontId="11" fillId="6" borderId="8" xfId="0" applyFont="1" applyFill="1" applyBorder="1" applyAlignment="1">
      <alignment horizontal="center"/>
    </xf>
    <xf numFmtId="0" fontId="11" fillId="0" borderId="28" xfId="0" applyFont="1" applyBorder="1"/>
    <xf numFmtId="0" fontId="11" fillId="6" borderId="28" xfId="0" applyFont="1" applyFill="1" applyBorder="1"/>
    <xf numFmtId="0" fontId="17" fillId="0" borderId="13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16" fillId="0" borderId="29" xfId="0" applyFont="1" applyBorder="1" applyAlignment="1">
      <alignment horizontal="center"/>
    </xf>
    <xf numFmtId="9" fontId="14" fillId="0" borderId="33" xfId="0" applyNumberFormat="1" applyFont="1" applyBorder="1" applyAlignment="1">
      <alignment horizontal="center"/>
    </xf>
    <xf numFmtId="0" fontId="1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11" fillId="0" borderId="4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50" xfId="0" applyFont="1" applyBorder="1" applyAlignment="1">
      <alignment horizontal="center" vertical="center" wrapText="1"/>
    </xf>
    <xf numFmtId="0" fontId="21" fillId="7" borderId="45" xfId="0" applyFont="1" applyFill="1" applyBorder="1" applyAlignment="1">
      <alignment horizontal="center" vertical="center" wrapText="1"/>
    </xf>
    <xf numFmtId="0" fontId="21" fillId="7" borderId="46" xfId="0" applyFont="1" applyFill="1" applyBorder="1" applyAlignment="1">
      <alignment horizontal="center" vertical="center" wrapText="1"/>
    </xf>
    <xf numFmtId="0" fontId="21" fillId="7" borderId="47" xfId="0" applyFont="1" applyFill="1" applyBorder="1" applyAlignment="1">
      <alignment horizontal="center" vertical="center" wrapText="1"/>
    </xf>
    <xf numFmtId="0" fontId="21" fillId="8" borderId="45" xfId="0" applyFont="1" applyFill="1" applyBorder="1" applyAlignment="1">
      <alignment horizontal="center" vertical="center" wrapText="1"/>
    </xf>
    <xf numFmtId="0" fontId="23" fillId="7" borderId="46" xfId="0" applyFont="1" applyFill="1" applyBorder="1"/>
    <xf numFmtId="0" fontId="23" fillId="7" borderId="47" xfId="0" applyFont="1" applyFill="1" applyBorder="1"/>
    <xf numFmtId="0" fontId="0" fillId="0" borderId="48" xfId="0" applyBorder="1" applyAlignment="1">
      <alignment horizontal="center"/>
    </xf>
    <xf numFmtId="0" fontId="0" fillId="0" borderId="18" xfId="0" applyBorder="1" applyAlignment="1">
      <alignment horizontal="center"/>
    </xf>
    <xf numFmtId="0" fontId="24" fillId="0" borderId="7" xfId="0" applyFont="1" applyBorder="1" applyAlignment="1">
      <alignment horizontal="center" vertical="center" wrapText="1" readingOrder="1"/>
    </xf>
    <xf numFmtId="0" fontId="24" fillId="0" borderId="10" xfId="0" applyFont="1" applyBorder="1" applyAlignment="1">
      <alignment horizontal="center" vertical="center" readingOrder="1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0" fillId="2" borderId="37" xfId="0" applyFill="1" applyBorder="1" applyAlignment="1">
      <alignment horizontal="right"/>
    </xf>
    <xf numFmtId="0" fontId="0" fillId="2" borderId="16" xfId="0" applyFill="1" applyBorder="1" applyAlignment="1">
      <alignment horizontal="right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right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/>
    </xf>
    <xf numFmtId="0" fontId="4" fillId="5" borderId="18" xfId="0" applyFont="1" applyFill="1" applyBorder="1" applyAlignment="1">
      <alignment horizontal="center"/>
    </xf>
    <xf numFmtId="0" fontId="4" fillId="5" borderId="19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8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9" xfId="0" applyFont="1" applyBorder="1" applyAlignment="1">
      <alignment horizontal="left"/>
    </xf>
    <xf numFmtId="0" fontId="5" fillId="2" borderId="5" xfId="2" applyFont="1" applyFill="1" applyBorder="1" applyAlignment="1">
      <alignment horizontal="left" vertical="center"/>
    </xf>
    <xf numFmtId="0" fontId="5" fillId="2" borderId="0" xfId="2" applyFont="1" applyFill="1" applyAlignment="1">
      <alignment horizontal="left" vertical="center"/>
    </xf>
    <xf numFmtId="0" fontId="5" fillId="2" borderId="10" xfId="2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3" fillId="0" borderId="0" xfId="2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2" borderId="6" xfId="2" applyFont="1" applyFill="1" applyBorder="1" applyAlignment="1">
      <alignment horizontal="left" vertical="center"/>
    </xf>
    <xf numFmtId="0" fontId="5" fillId="2" borderId="3" xfId="2" applyFont="1" applyFill="1" applyBorder="1" applyAlignment="1">
      <alignment horizontal="left" vertical="center"/>
    </xf>
    <xf numFmtId="0" fontId="5" fillId="2" borderId="7" xfId="2" applyFont="1" applyFill="1" applyBorder="1" applyAlignment="1">
      <alignment horizontal="left" vertical="center"/>
    </xf>
  </cellXfs>
  <cellStyles count="4">
    <cellStyle name="Milliers" xfId="1" builtinId="3"/>
    <cellStyle name="Normal" xfId="0" builtinId="0"/>
    <cellStyle name="Normal 2" xfId="2" xr:uid="{00000000-0005-0000-0000-000002000000}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180585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95400" cy="561586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1"/>
  <sheetViews>
    <sheetView tabSelected="1" topLeftCell="F1" zoomScale="110" zoomScaleNormal="75" workbookViewId="0">
      <selection activeCell="Q2" sqref="Q2"/>
    </sheetView>
  </sheetViews>
  <sheetFormatPr baseColWidth="10" defaultColWidth="10.81640625" defaultRowHeight="14.5"/>
  <cols>
    <col min="1" max="1" width="20.453125" customWidth="1"/>
    <col min="2" max="2" width="25.1796875" customWidth="1"/>
    <col min="3" max="3" width="62.453125" customWidth="1"/>
    <col min="4" max="4" width="11.453125" customWidth="1"/>
    <col min="5" max="5" width="9.81640625" customWidth="1"/>
    <col min="6" max="6" width="7.453125" customWidth="1"/>
    <col min="7" max="7" width="6.81640625" customWidth="1"/>
    <col min="8" max="8" width="7.81640625" customWidth="1"/>
    <col min="9" max="9" width="13" customWidth="1"/>
    <col min="10" max="11" width="8.453125" customWidth="1"/>
    <col min="12" max="12" width="7" customWidth="1"/>
    <col min="13" max="14" width="8.453125" customWidth="1"/>
    <col min="15" max="15" width="8.36328125" customWidth="1"/>
    <col min="16" max="16" width="8.81640625" customWidth="1"/>
    <col min="17" max="17" width="6.36328125" customWidth="1"/>
    <col min="18" max="18" width="7.36328125" customWidth="1"/>
    <col min="19" max="19" width="8.1796875" customWidth="1"/>
    <col min="20" max="20" width="6.81640625" customWidth="1"/>
    <col min="21" max="21" width="10.1796875" customWidth="1"/>
    <col min="22" max="22" width="6.81640625" customWidth="1"/>
  </cols>
  <sheetData>
    <row r="1" spans="1:22" ht="15" customHeight="1">
      <c r="G1" s="173" t="s">
        <v>0</v>
      </c>
      <c r="H1" s="173"/>
      <c r="I1" s="173"/>
      <c r="J1" s="173"/>
      <c r="K1" s="173"/>
      <c r="L1" s="173"/>
      <c r="M1" s="173"/>
      <c r="N1" s="173"/>
      <c r="O1" s="173"/>
      <c r="P1" s="173"/>
    </row>
    <row r="2" spans="1:22">
      <c r="E2" s="165" t="s">
        <v>1</v>
      </c>
      <c r="F2" s="165"/>
      <c r="G2" s="165"/>
      <c r="H2" s="165"/>
      <c r="O2" t="s">
        <v>2</v>
      </c>
      <c r="Q2" t="s">
        <v>93</v>
      </c>
    </row>
    <row r="3" spans="1:22" ht="15" thickBot="1">
      <c r="J3" s="1"/>
      <c r="M3" s="1"/>
      <c r="S3" s="1"/>
      <c r="T3" s="1"/>
      <c r="U3" s="1"/>
      <c r="V3" s="1"/>
    </row>
    <row r="4" spans="1:22">
      <c r="C4" s="174" t="s">
        <v>71</v>
      </c>
      <c r="D4" s="175"/>
      <c r="E4" s="175"/>
      <c r="F4" s="175"/>
      <c r="G4" s="175"/>
      <c r="H4" s="175"/>
      <c r="I4" s="176"/>
      <c r="J4" s="2" t="s">
        <v>3</v>
      </c>
      <c r="K4" s="3"/>
      <c r="L4" s="4" t="s">
        <v>69</v>
      </c>
      <c r="M4" s="5"/>
      <c r="N4" s="6"/>
      <c r="O4" s="177" t="s">
        <v>4</v>
      </c>
      <c r="P4" s="178"/>
      <c r="Q4" s="178"/>
      <c r="R4" s="178"/>
      <c r="S4" s="178"/>
      <c r="T4" s="178"/>
      <c r="U4" s="178"/>
      <c r="V4" s="179"/>
    </row>
    <row r="5" spans="1:22">
      <c r="C5" s="164" t="s">
        <v>72</v>
      </c>
      <c r="D5" s="165"/>
      <c r="E5" s="165"/>
      <c r="F5" s="165"/>
      <c r="G5" s="165"/>
      <c r="H5" s="165"/>
      <c r="I5" s="166"/>
      <c r="J5" s="2" t="s">
        <v>5</v>
      </c>
      <c r="K5" s="7"/>
      <c r="L5" s="8">
        <v>104</v>
      </c>
      <c r="M5" s="5"/>
      <c r="N5" s="5"/>
      <c r="O5" s="167" t="s">
        <v>6</v>
      </c>
      <c r="P5" s="168"/>
      <c r="Q5" s="168"/>
      <c r="R5" s="168"/>
      <c r="S5" s="168"/>
      <c r="T5" s="168"/>
      <c r="U5" s="168"/>
      <c r="V5" s="169"/>
    </row>
    <row r="6" spans="1:22">
      <c r="C6" s="164" t="s">
        <v>7</v>
      </c>
      <c r="D6" s="165"/>
      <c r="E6" s="165"/>
      <c r="F6" s="165"/>
      <c r="G6" s="165"/>
      <c r="H6" s="165"/>
      <c r="I6" s="166"/>
      <c r="J6" s="2" t="s">
        <v>8</v>
      </c>
      <c r="K6" s="7"/>
      <c r="L6" s="8" t="s">
        <v>70</v>
      </c>
      <c r="M6" s="5"/>
      <c r="N6" s="5"/>
      <c r="O6" s="167" t="s">
        <v>9</v>
      </c>
      <c r="P6" s="168"/>
      <c r="Q6" s="168"/>
      <c r="R6" s="168"/>
      <c r="S6" s="168"/>
      <c r="T6" s="168"/>
      <c r="U6" s="168"/>
      <c r="V6" s="169"/>
    </row>
    <row r="7" spans="1:22">
      <c r="C7" s="164" t="s">
        <v>10</v>
      </c>
      <c r="D7" s="165"/>
      <c r="E7" s="165"/>
      <c r="F7" s="165"/>
      <c r="G7" s="165"/>
      <c r="H7" s="165"/>
      <c r="I7" s="166"/>
      <c r="J7" s="2" t="s">
        <v>11</v>
      </c>
      <c r="K7" s="7"/>
      <c r="L7" s="8">
        <v>242</v>
      </c>
      <c r="M7" s="5"/>
      <c r="N7" s="5"/>
      <c r="O7" s="170" t="s">
        <v>12</v>
      </c>
      <c r="P7" s="171"/>
      <c r="Q7" s="171"/>
      <c r="R7" s="171"/>
      <c r="S7" s="171"/>
      <c r="T7" s="171"/>
      <c r="U7" s="171"/>
      <c r="V7" s="172"/>
    </row>
    <row r="8" spans="1:22" ht="15" thickBot="1">
      <c r="C8" s="164" t="s">
        <v>13</v>
      </c>
      <c r="D8" s="165"/>
      <c r="E8" s="165"/>
      <c r="F8" s="165"/>
      <c r="G8" s="165"/>
      <c r="H8" s="165"/>
      <c r="I8" s="166"/>
      <c r="J8" s="9"/>
      <c r="K8" s="9"/>
      <c r="L8" s="9"/>
      <c r="M8" s="5"/>
      <c r="N8" s="5"/>
      <c r="O8" s="10"/>
      <c r="P8" s="11"/>
      <c r="Q8" s="11"/>
      <c r="R8" s="11"/>
      <c r="S8" s="12"/>
      <c r="T8" s="13"/>
      <c r="U8" s="13"/>
      <c r="V8" s="14"/>
    </row>
    <row r="9" spans="1:22" ht="15" customHeight="1">
      <c r="A9" s="117" t="s">
        <v>62</v>
      </c>
      <c r="B9" s="120" t="s">
        <v>63</v>
      </c>
      <c r="C9" s="135" t="s">
        <v>14</v>
      </c>
      <c r="D9" s="135" t="s">
        <v>15</v>
      </c>
      <c r="E9" s="135" t="s">
        <v>16</v>
      </c>
      <c r="F9" s="135" t="s">
        <v>17</v>
      </c>
      <c r="G9" s="163" t="s">
        <v>18</v>
      </c>
      <c r="H9" s="135" t="s">
        <v>19</v>
      </c>
      <c r="I9" s="138" t="s">
        <v>20</v>
      </c>
      <c r="J9" s="139"/>
      <c r="K9" s="139"/>
      <c r="L9" s="139"/>
      <c r="M9" s="139"/>
      <c r="N9" s="139"/>
      <c r="O9" s="139"/>
      <c r="P9" s="139"/>
      <c r="Q9" s="139"/>
      <c r="R9" s="140"/>
      <c r="S9" s="144" t="s">
        <v>21</v>
      </c>
      <c r="T9" s="145"/>
      <c r="U9" s="145"/>
      <c r="V9" s="146"/>
    </row>
    <row r="10" spans="1:22" ht="15" thickBot="1">
      <c r="A10" s="118"/>
      <c r="B10" s="121"/>
      <c r="C10" s="136"/>
      <c r="D10" s="161"/>
      <c r="E10" s="136"/>
      <c r="F10" s="136"/>
      <c r="G10" s="136"/>
      <c r="H10" s="136"/>
      <c r="I10" s="141"/>
      <c r="J10" s="142"/>
      <c r="K10" s="142"/>
      <c r="L10" s="142"/>
      <c r="M10" s="142"/>
      <c r="N10" s="142"/>
      <c r="O10" s="142"/>
      <c r="P10" s="142"/>
      <c r="Q10" s="142"/>
      <c r="R10" s="143"/>
      <c r="S10" s="147"/>
      <c r="T10" s="148"/>
      <c r="U10" s="148"/>
      <c r="V10" s="149"/>
    </row>
    <row r="11" spans="1:22" ht="15" thickBot="1">
      <c r="A11" s="118"/>
      <c r="B11" s="121"/>
      <c r="C11" s="136"/>
      <c r="D11" s="161"/>
      <c r="E11" s="136"/>
      <c r="F11" s="136"/>
      <c r="G11" s="136"/>
      <c r="H11" s="136"/>
      <c r="I11" s="150" t="s">
        <v>22</v>
      </c>
      <c r="J11" s="151"/>
      <c r="K11" s="151"/>
      <c r="L11" s="151"/>
      <c r="M11" s="152"/>
      <c r="N11" s="150" t="s">
        <v>23</v>
      </c>
      <c r="O11" s="151"/>
      <c r="P11" s="151"/>
      <c r="Q11" s="151"/>
      <c r="R11" s="152"/>
      <c r="S11" s="153" t="s">
        <v>24</v>
      </c>
      <c r="T11" s="155" t="s">
        <v>25</v>
      </c>
      <c r="U11" s="157" t="s">
        <v>26</v>
      </c>
      <c r="V11" s="159" t="s">
        <v>27</v>
      </c>
    </row>
    <row r="12" spans="1:22" ht="36.5" thickBot="1">
      <c r="A12" s="119"/>
      <c r="B12" s="122"/>
      <c r="C12" s="137"/>
      <c r="D12" s="162"/>
      <c r="E12" s="137"/>
      <c r="F12" s="137"/>
      <c r="G12" s="137"/>
      <c r="H12" s="137"/>
      <c r="I12" s="15" t="s">
        <v>28</v>
      </c>
      <c r="J12" s="16" t="s">
        <v>29</v>
      </c>
      <c r="K12" s="17" t="s">
        <v>30</v>
      </c>
      <c r="L12" s="18" t="s">
        <v>31</v>
      </c>
      <c r="M12" s="19" t="s">
        <v>32</v>
      </c>
      <c r="N12" s="17" t="s">
        <v>33</v>
      </c>
      <c r="O12" s="16" t="s">
        <v>34</v>
      </c>
      <c r="P12" s="17" t="s">
        <v>35</v>
      </c>
      <c r="Q12" s="20" t="s">
        <v>31</v>
      </c>
      <c r="R12" s="21" t="s">
        <v>36</v>
      </c>
      <c r="S12" s="154"/>
      <c r="T12" s="156"/>
      <c r="U12" s="158"/>
      <c r="V12" s="160"/>
    </row>
    <row r="13" spans="1:22" ht="15" thickBot="1">
      <c r="A13" s="123"/>
      <c r="B13" s="124"/>
      <c r="C13" s="127" t="s">
        <v>37</v>
      </c>
      <c r="D13" s="128"/>
      <c r="E13" s="128"/>
      <c r="F13" s="129"/>
      <c r="G13" s="129"/>
      <c r="H13" s="129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30"/>
    </row>
    <row r="14" spans="1:22" ht="16" customHeight="1">
      <c r="A14" s="125" t="s">
        <v>64</v>
      </c>
      <c r="B14" s="111" t="s">
        <v>68</v>
      </c>
      <c r="C14" s="22" t="s">
        <v>38</v>
      </c>
      <c r="D14" s="23"/>
      <c r="E14" s="58" t="s">
        <v>73</v>
      </c>
      <c r="F14" s="24" t="s">
        <v>39</v>
      </c>
      <c r="G14" s="105">
        <f>3+3+2+4</f>
        <v>12</v>
      </c>
      <c r="H14" s="106">
        <f t="shared" ref="H14:H25" si="0">G14</f>
        <v>12</v>
      </c>
      <c r="I14" s="25"/>
      <c r="J14" s="26"/>
      <c r="K14" s="27"/>
      <c r="L14" s="28"/>
      <c r="M14" s="29"/>
      <c r="N14" s="27"/>
      <c r="O14" s="26"/>
      <c r="P14" s="27"/>
      <c r="Q14" s="28"/>
      <c r="R14" s="26"/>
      <c r="S14" s="30"/>
      <c r="T14" s="31"/>
      <c r="U14" s="82">
        <f>21+14+14+14+7</f>
        <v>70</v>
      </c>
      <c r="V14" s="32"/>
    </row>
    <row r="15" spans="1:22" ht="15.5">
      <c r="A15" s="126"/>
      <c r="B15" s="112"/>
      <c r="C15" s="33" t="s">
        <v>40</v>
      </c>
      <c r="D15" s="34"/>
      <c r="E15" s="102" t="s">
        <v>74</v>
      </c>
      <c r="F15" s="35"/>
      <c r="G15" s="34">
        <v>3</v>
      </c>
      <c r="H15" s="36">
        <f t="shared" ref="H15:H16" si="1">G15</f>
        <v>3</v>
      </c>
      <c r="I15" s="25"/>
      <c r="J15" s="26"/>
      <c r="K15" s="37" t="s">
        <v>41</v>
      </c>
      <c r="L15" s="38"/>
      <c r="M15" s="39">
        <v>1</v>
      </c>
      <c r="N15" s="27"/>
      <c r="O15" s="26"/>
      <c r="P15" s="37" t="s">
        <v>41</v>
      </c>
      <c r="Q15" s="38"/>
      <c r="R15" s="40">
        <v>1</v>
      </c>
      <c r="S15" s="30"/>
      <c r="T15" s="31"/>
      <c r="U15" s="41">
        <v>21</v>
      </c>
      <c r="V15" s="32"/>
    </row>
    <row r="16" spans="1:22" ht="15.5">
      <c r="A16" s="126"/>
      <c r="B16" s="112"/>
      <c r="C16" s="33" t="s">
        <v>42</v>
      </c>
      <c r="D16" s="34"/>
      <c r="E16" s="102" t="s">
        <v>75</v>
      </c>
      <c r="F16" s="42"/>
      <c r="G16" s="34">
        <v>3</v>
      </c>
      <c r="H16" s="36">
        <f t="shared" si="1"/>
        <v>3</v>
      </c>
      <c r="I16" s="43"/>
      <c r="J16" s="39"/>
      <c r="K16" s="37" t="s">
        <v>41</v>
      </c>
      <c r="L16" s="38"/>
      <c r="M16" s="39">
        <v>1</v>
      </c>
      <c r="N16" s="27"/>
      <c r="O16" s="26"/>
      <c r="P16" s="37" t="s">
        <v>41</v>
      </c>
      <c r="Q16" s="38"/>
      <c r="R16" s="40">
        <v>1</v>
      </c>
      <c r="S16" s="44"/>
      <c r="T16" s="41"/>
      <c r="U16" s="80" t="s">
        <v>59</v>
      </c>
      <c r="V16" s="45"/>
    </row>
    <row r="17" spans="1:23" ht="15.5">
      <c r="A17" s="126"/>
      <c r="B17" s="112"/>
      <c r="C17" s="33" t="s">
        <v>43</v>
      </c>
      <c r="D17" s="34"/>
      <c r="E17" s="102" t="s">
        <v>76</v>
      </c>
      <c r="F17" s="42"/>
      <c r="G17" s="34">
        <v>2</v>
      </c>
      <c r="H17" s="36">
        <f t="shared" si="0"/>
        <v>2</v>
      </c>
      <c r="I17" s="43" t="s">
        <v>41</v>
      </c>
      <c r="J17" s="40">
        <v>1</v>
      </c>
      <c r="K17" s="37"/>
      <c r="L17" s="38"/>
      <c r="M17" s="39"/>
      <c r="N17" s="37" t="s">
        <v>44</v>
      </c>
      <c r="O17" s="46"/>
      <c r="P17" s="37" t="s">
        <v>41</v>
      </c>
      <c r="Q17" s="38"/>
      <c r="R17" s="40">
        <v>1</v>
      </c>
      <c r="S17" s="44"/>
      <c r="T17" s="41"/>
      <c r="U17" s="41">
        <v>14</v>
      </c>
      <c r="V17" s="45"/>
    </row>
    <row r="18" spans="1:23" ht="15.5">
      <c r="A18" s="126"/>
      <c r="B18" s="112"/>
      <c r="C18" s="33" t="s">
        <v>45</v>
      </c>
      <c r="D18" s="34"/>
      <c r="E18" s="102" t="s">
        <v>77</v>
      </c>
      <c r="F18" s="42"/>
      <c r="G18" s="94" t="s">
        <v>91</v>
      </c>
      <c r="H18" s="94" t="s">
        <v>91</v>
      </c>
      <c r="I18" s="43" t="s">
        <v>41</v>
      </c>
      <c r="J18" s="40">
        <v>1</v>
      </c>
      <c r="K18" s="37"/>
      <c r="L18" s="38"/>
      <c r="M18" s="39"/>
      <c r="N18" s="37" t="s">
        <v>44</v>
      </c>
      <c r="O18" s="47"/>
      <c r="P18" s="48" t="s">
        <v>41</v>
      </c>
      <c r="Q18" s="49"/>
      <c r="R18" s="50">
        <v>1</v>
      </c>
      <c r="S18" s="51"/>
      <c r="T18" s="52"/>
      <c r="U18" s="41">
        <v>14</v>
      </c>
      <c r="V18" s="53"/>
    </row>
    <row r="19" spans="1:23" ht="15.5">
      <c r="A19" s="126"/>
      <c r="B19" s="113"/>
      <c r="C19" s="33" t="s">
        <v>46</v>
      </c>
      <c r="D19" s="34"/>
      <c r="E19" s="102" t="s">
        <v>78</v>
      </c>
      <c r="F19" s="42"/>
      <c r="G19" s="34">
        <v>0</v>
      </c>
      <c r="H19" s="36">
        <v>0</v>
      </c>
      <c r="I19" s="54" t="s">
        <v>47</v>
      </c>
      <c r="J19" s="55">
        <v>1</v>
      </c>
      <c r="K19" s="48"/>
      <c r="L19" s="49"/>
      <c r="M19" s="56"/>
      <c r="N19" s="48"/>
      <c r="O19" s="47"/>
      <c r="P19" s="48" t="s">
        <v>41</v>
      </c>
      <c r="Q19" s="49"/>
      <c r="R19" s="50">
        <v>1</v>
      </c>
      <c r="S19" s="51"/>
      <c r="T19" s="52"/>
      <c r="U19" s="41">
        <v>7</v>
      </c>
      <c r="V19" s="53"/>
      <c r="W19" s="93"/>
    </row>
    <row r="20" spans="1:23">
      <c r="A20" s="115" t="s">
        <v>65</v>
      </c>
      <c r="B20" s="114" t="s">
        <v>67</v>
      </c>
      <c r="C20" s="22" t="s">
        <v>48</v>
      </c>
      <c r="D20" s="57"/>
      <c r="E20" s="58" t="s">
        <v>79</v>
      </c>
      <c r="F20" s="35" t="s">
        <v>39</v>
      </c>
      <c r="G20" s="107">
        <f>3+3+2+0</f>
        <v>8</v>
      </c>
      <c r="H20" s="108">
        <f t="shared" si="0"/>
        <v>8</v>
      </c>
      <c r="I20" s="25"/>
      <c r="J20" s="26"/>
      <c r="K20" s="27"/>
      <c r="L20" s="28"/>
      <c r="M20" s="26"/>
      <c r="N20" s="27"/>
      <c r="O20" s="26"/>
      <c r="P20" s="27"/>
      <c r="Q20" s="28"/>
      <c r="R20" s="26"/>
      <c r="S20" s="30"/>
      <c r="T20" s="31"/>
      <c r="U20" s="82">
        <f>21+21+14+7</f>
        <v>63</v>
      </c>
      <c r="V20" s="32"/>
    </row>
    <row r="21" spans="1:23">
      <c r="A21" s="112"/>
      <c r="B21" s="112"/>
      <c r="C21" t="s">
        <v>49</v>
      </c>
      <c r="D21" s="34"/>
      <c r="E21" s="102" t="s">
        <v>80</v>
      </c>
      <c r="F21" s="42"/>
      <c r="G21" s="34">
        <v>3</v>
      </c>
      <c r="H21" s="36">
        <f t="shared" si="0"/>
        <v>3</v>
      </c>
      <c r="I21" s="43"/>
      <c r="J21" s="56"/>
      <c r="K21" s="37" t="s">
        <v>41</v>
      </c>
      <c r="L21" s="38"/>
      <c r="M21" s="39">
        <v>1</v>
      </c>
      <c r="N21" s="37"/>
      <c r="O21" s="46"/>
      <c r="P21" s="43" t="s">
        <v>41</v>
      </c>
      <c r="Q21" s="38"/>
      <c r="R21" s="40">
        <v>1</v>
      </c>
      <c r="S21" s="44"/>
      <c r="T21" s="41"/>
      <c r="U21" s="41">
        <v>21</v>
      </c>
      <c r="V21" s="60"/>
    </row>
    <row r="22" spans="1:23">
      <c r="A22" s="112"/>
      <c r="B22" s="112"/>
      <c r="C22" t="s">
        <v>50</v>
      </c>
      <c r="D22" s="34"/>
      <c r="E22" s="102" t="s">
        <v>81</v>
      </c>
      <c r="F22" s="42"/>
      <c r="G22" s="34">
        <v>3</v>
      </c>
      <c r="H22" s="36">
        <f t="shared" si="0"/>
        <v>3</v>
      </c>
      <c r="I22" s="43"/>
      <c r="J22" s="40"/>
      <c r="K22" s="37" t="s">
        <v>41</v>
      </c>
      <c r="L22" s="38"/>
      <c r="M22" s="39">
        <v>1</v>
      </c>
      <c r="N22" s="37"/>
      <c r="O22" s="46"/>
      <c r="P22" s="43" t="s">
        <v>41</v>
      </c>
      <c r="Q22" s="38"/>
      <c r="R22" s="40">
        <v>1</v>
      </c>
      <c r="S22" s="44"/>
      <c r="T22" s="41"/>
      <c r="U22" s="61">
        <v>21</v>
      </c>
      <c r="V22" s="60"/>
    </row>
    <row r="23" spans="1:23">
      <c r="A23" s="112"/>
      <c r="B23" s="112"/>
      <c r="C23" s="62" t="s">
        <v>51</v>
      </c>
      <c r="D23" s="34"/>
      <c r="E23" s="102" t="s">
        <v>82</v>
      </c>
      <c r="F23" s="42"/>
      <c r="G23" s="34">
        <v>2</v>
      </c>
      <c r="H23" s="36">
        <f t="shared" ref="H23" si="2">G23</f>
        <v>2</v>
      </c>
      <c r="I23" s="43"/>
      <c r="J23" s="39"/>
      <c r="K23" s="37" t="s">
        <v>41</v>
      </c>
      <c r="L23" s="38"/>
      <c r="M23" s="39">
        <v>1</v>
      </c>
      <c r="N23" s="37"/>
      <c r="O23" s="46"/>
      <c r="P23" s="43" t="s">
        <v>41</v>
      </c>
      <c r="Q23" s="38"/>
      <c r="R23" s="40">
        <v>1</v>
      </c>
      <c r="S23" s="44"/>
      <c r="T23" s="41"/>
      <c r="U23" s="41">
        <v>14</v>
      </c>
      <c r="V23" s="60"/>
    </row>
    <row r="24" spans="1:23" ht="15.5">
      <c r="A24" s="113"/>
      <c r="B24" s="113"/>
      <c r="C24" t="s">
        <v>52</v>
      </c>
      <c r="D24" s="34"/>
      <c r="E24" s="102" t="s">
        <v>83</v>
      </c>
      <c r="F24" s="42"/>
      <c r="G24" s="94" t="s">
        <v>90</v>
      </c>
      <c r="H24" s="94" t="s">
        <v>90</v>
      </c>
      <c r="I24" s="83" t="s">
        <v>61</v>
      </c>
      <c r="J24" s="39">
        <v>1</v>
      </c>
      <c r="K24" s="37"/>
      <c r="L24" s="38"/>
      <c r="M24" s="63"/>
      <c r="N24" s="85" t="s">
        <v>44</v>
      </c>
      <c r="O24" s="46"/>
      <c r="P24" s="37" t="s">
        <v>41</v>
      </c>
      <c r="Q24" s="38"/>
      <c r="R24" s="39">
        <v>1</v>
      </c>
      <c r="S24" s="44"/>
      <c r="T24" s="41"/>
      <c r="U24" s="81" t="s">
        <v>60</v>
      </c>
      <c r="V24" s="60"/>
    </row>
    <row r="25" spans="1:23" ht="15" customHeight="1">
      <c r="A25" s="114" t="s">
        <v>66</v>
      </c>
      <c r="B25" s="114" t="s">
        <v>68</v>
      </c>
      <c r="C25" s="22" t="s">
        <v>85</v>
      </c>
      <c r="D25" s="57"/>
      <c r="E25" s="58" t="s">
        <v>84</v>
      </c>
      <c r="F25" s="35" t="s">
        <v>39</v>
      </c>
      <c r="G25" s="57">
        <f>2+2</f>
        <v>4</v>
      </c>
      <c r="H25" s="59">
        <f t="shared" si="0"/>
        <v>4</v>
      </c>
      <c r="I25" s="43"/>
      <c r="J25" s="39"/>
      <c r="K25" s="37"/>
      <c r="L25" s="38"/>
      <c r="M25" s="63"/>
      <c r="N25" s="37"/>
      <c r="O25" s="46"/>
      <c r="P25" s="37"/>
      <c r="Q25" s="38"/>
      <c r="R25" s="39"/>
      <c r="S25" s="44"/>
      <c r="T25" s="41"/>
      <c r="U25" s="82">
        <f>14+7+14</f>
        <v>35</v>
      </c>
      <c r="V25" s="60"/>
    </row>
    <row r="26" spans="1:23">
      <c r="A26" s="115"/>
      <c r="B26" s="115"/>
      <c r="C26" t="s">
        <v>53</v>
      </c>
      <c r="D26" s="34"/>
      <c r="E26" s="102" t="s">
        <v>86</v>
      </c>
      <c r="F26" s="42"/>
      <c r="G26" s="94" t="s">
        <v>89</v>
      </c>
      <c r="H26" s="94" t="s">
        <v>89</v>
      </c>
      <c r="I26" s="43" t="s">
        <v>41</v>
      </c>
      <c r="J26" s="40">
        <v>1</v>
      </c>
      <c r="K26" s="37"/>
      <c r="L26" s="38"/>
      <c r="M26" s="39"/>
      <c r="N26" s="37" t="s">
        <v>44</v>
      </c>
      <c r="O26" s="46"/>
      <c r="P26" s="37" t="s">
        <v>41</v>
      </c>
      <c r="Q26" s="38"/>
      <c r="R26" s="40">
        <v>1</v>
      </c>
      <c r="S26" s="44"/>
      <c r="T26" s="41"/>
      <c r="U26" s="41">
        <v>14</v>
      </c>
      <c r="V26" s="60"/>
    </row>
    <row r="27" spans="1:23">
      <c r="A27" s="115"/>
      <c r="B27" s="115"/>
      <c r="C27" t="s">
        <v>54</v>
      </c>
      <c r="D27" s="34"/>
      <c r="E27" s="102" t="s">
        <v>87</v>
      </c>
      <c r="F27" s="42"/>
      <c r="G27" s="34">
        <v>0</v>
      </c>
      <c r="H27" s="36">
        <f>G27</f>
        <v>0</v>
      </c>
      <c r="I27" s="54" t="s">
        <v>47</v>
      </c>
      <c r="J27" s="55">
        <v>1</v>
      </c>
      <c r="K27" s="48"/>
      <c r="L27" s="49"/>
      <c r="M27" s="56"/>
      <c r="N27" s="48"/>
      <c r="O27" s="47"/>
      <c r="P27" s="48" t="s">
        <v>41</v>
      </c>
      <c r="Q27" s="49"/>
      <c r="R27" s="50">
        <v>1</v>
      </c>
      <c r="S27" s="44"/>
      <c r="T27" s="41"/>
      <c r="U27" s="41">
        <v>7</v>
      </c>
      <c r="V27" s="60"/>
    </row>
    <row r="28" spans="1:23" s="99" customFormat="1" ht="16" thickBot="1">
      <c r="A28" s="116"/>
      <c r="B28" s="116"/>
      <c r="C28" s="87" t="s">
        <v>58</v>
      </c>
      <c r="D28" s="103"/>
      <c r="E28" s="104" t="s">
        <v>88</v>
      </c>
      <c r="F28" s="95"/>
      <c r="G28" s="94" t="s">
        <v>92</v>
      </c>
      <c r="H28" s="94" t="s">
        <v>92</v>
      </c>
      <c r="I28" s="109" t="s">
        <v>47</v>
      </c>
      <c r="J28" s="110">
        <v>1</v>
      </c>
      <c r="K28" s="84" t="s">
        <v>41</v>
      </c>
      <c r="L28" s="88"/>
      <c r="M28" s="89">
        <v>1</v>
      </c>
      <c r="N28" s="84" t="s">
        <v>44</v>
      </c>
      <c r="O28" s="90"/>
      <c r="P28" s="84" t="s">
        <v>41</v>
      </c>
      <c r="Q28" s="88"/>
      <c r="R28" s="91">
        <v>1</v>
      </c>
      <c r="S28" s="96"/>
      <c r="T28" s="97"/>
      <c r="U28" s="92">
        <v>14</v>
      </c>
      <c r="V28" s="98"/>
    </row>
    <row r="29" spans="1:23" ht="15" thickBot="1">
      <c r="A29" s="65"/>
      <c r="B29" s="65"/>
      <c r="C29" s="131" t="s">
        <v>55</v>
      </c>
      <c r="D29" s="131"/>
      <c r="E29" s="131"/>
      <c r="F29" s="132"/>
      <c r="G29" s="67">
        <f>G14+G20+G25</f>
        <v>24</v>
      </c>
      <c r="H29" s="68"/>
      <c r="I29" s="133"/>
      <c r="J29" s="133"/>
      <c r="K29" s="133"/>
      <c r="L29" s="133"/>
      <c r="M29" s="133"/>
      <c r="N29" s="133" t="s">
        <v>56</v>
      </c>
      <c r="O29" s="133"/>
      <c r="P29" s="133"/>
      <c r="Q29" s="133"/>
      <c r="R29" s="134"/>
      <c r="S29" s="69"/>
      <c r="T29" s="69"/>
      <c r="U29" s="86">
        <f>U14+U20+U25</f>
        <v>168</v>
      </c>
      <c r="V29" s="73"/>
    </row>
    <row r="30" spans="1:23">
      <c r="A30" s="100"/>
      <c r="B30" s="65"/>
      <c r="C30" s="70" t="s">
        <v>57</v>
      </c>
      <c r="D30" s="71"/>
      <c r="M30" s="72"/>
      <c r="U30" s="72"/>
      <c r="V30" s="74"/>
    </row>
    <row r="31" spans="1:23">
      <c r="A31" s="79"/>
      <c r="B31" s="65"/>
      <c r="C31" s="64"/>
      <c r="U31" s="78"/>
      <c r="V31" s="74"/>
    </row>
    <row r="32" spans="1:23">
      <c r="A32" s="79"/>
      <c r="B32" s="65"/>
      <c r="C32" s="64"/>
      <c r="U32" s="66"/>
      <c r="V32" s="74"/>
    </row>
    <row r="33" spans="1:22">
      <c r="A33" s="79"/>
      <c r="B33" s="79"/>
      <c r="C33" s="64"/>
      <c r="V33" s="74"/>
    </row>
    <row r="34" spans="1:22" ht="15" thickBot="1">
      <c r="A34" s="101"/>
      <c r="B34" s="101"/>
      <c r="C34" s="64"/>
      <c r="V34" s="76"/>
    </row>
    <row r="35" spans="1:22">
      <c r="B35" s="72"/>
      <c r="C35" s="64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</row>
    <row r="36" spans="1:22">
      <c r="C36" s="77"/>
    </row>
    <row r="41" spans="1:22">
      <c r="A41" s="77"/>
      <c r="B41" s="77"/>
    </row>
  </sheetData>
  <mergeCells count="38">
    <mergeCell ref="G1:P1"/>
    <mergeCell ref="E2:H2"/>
    <mergeCell ref="C4:I4"/>
    <mergeCell ref="O4:V4"/>
    <mergeCell ref="C5:I5"/>
    <mergeCell ref="O5:V5"/>
    <mergeCell ref="F9:F12"/>
    <mergeCell ref="G9:G12"/>
    <mergeCell ref="C6:I6"/>
    <mergeCell ref="O6:V6"/>
    <mergeCell ref="C7:I7"/>
    <mergeCell ref="O7:V7"/>
    <mergeCell ref="C8:I8"/>
    <mergeCell ref="C13:V13"/>
    <mergeCell ref="C29:F29"/>
    <mergeCell ref="I29:M29"/>
    <mergeCell ref="N29:R29"/>
    <mergeCell ref="H9:H12"/>
    <mergeCell ref="I9:R10"/>
    <mergeCell ref="S9:V10"/>
    <mergeCell ref="I11:M11"/>
    <mergeCell ref="N11:R11"/>
    <mergeCell ref="S11:S12"/>
    <mergeCell ref="T11:T12"/>
    <mergeCell ref="U11:U12"/>
    <mergeCell ref="V11:V12"/>
    <mergeCell ref="C9:C12"/>
    <mergeCell ref="D9:D12"/>
    <mergeCell ref="E9:E12"/>
    <mergeCell ref="B14:B19"/>
    <mergeCell ref="B20:B24"/>
    <mergeCell ref="A25:A28"/>
    <mergeCell ref="B25:B28"/>
    <mergeCell ref="A9:A12"/>
    <mergeCell ref="B9:B12"/>
    <mergeCell ref="A13:B13"/>
    <mergeCell ref="A14:A19"/>
    <mergeCell ref="A20:A24"/>
  </mergeCells>
  <dataValidations count="3">
    <dataValidation type="list" allowBlank="1" showInputMessage="1" showErrorMessage="1" sqref="O6" xr:uid="{00350022-00EE-4D68-903F-00FB000E000A}">
      <formula1>"Régime Formation,Formation Initiale,Formation Continue,Formation Initiale/Formation Continue"</formula1>
    </dataValidation>
    <dataValidation type="list" allowBlank="1" showInputMessage="1" showErrorMessage="1" sqref="O7" xr:uid="{000F00EB-0051-4BB6-B570-0014006A0036}">
      <formula1>"Modalité Formation,Présentiel,Convention,EAD,Convention/EAD,Alternance/Contrat Professionnel,Alternance/Apprentissage"</formula1>
    </dataValidation>
    <dataValidation type="list" allowBlank="1" showInputMessage="1" showErrorMessage="1" sqref="I14:I28" xr:uid="{00FC006A-0027-4C7B-9676-004200580096}">
      <formula1>Nature_des_épreuves_CC</formula1>
    </dataValidation>
  </dataValidations>
  <pageMargins left="0.25" right="0.25" top="0.75" bottom="0.75" header="0.3" footer="0.3"/>
  <pageSetup paperSize="9" scale="57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MCC Sem.1 sess.1 et 2 et Nbre H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LAMANNA</dc:creator>
  <cp:lastModifiedBy>SANDRINE FINE FALCY</cp:lastModifiedBy>
  <cp:revision>7</cp:revision>
  <dcterms:created xsi:type="dcterms:W3CDTF">2017-01-26T13:39:47Z</dcterms:created>
  <dcterms:modified xsi:type="dcterms:W3CDTF">2025-06-06T16:06:36Z</dcterms:modified>
</cp:coreProperties>
</file>